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/Users/kevinkarney/Library/CloudStorage/Dropbox/EoT Stuff/"/>
    </mc:Choice>
  </mc:AlternateContent>
  <xr:revisionPtr revIDLastSave="2" documentId="8_{892CA5D6-FD16-0647-BD19-8327B1225677}" xr6:coauthVersionLast="47" xr6:coauthVersionMax="47" xr10:uidLastSave="{3AE96338-FC81-47CF-8A87-1D9EDD74F550}"/>
  <bookViews>
    <workbookView xWindow="0" yWindow="860" windowWidth="34200" windowHeight="21380" xr2:uid="{51619E0D-9D5F-B74D-A0A0-2ABCEE4B5BE0}"/>
  </bookViews>
  <sheets>
    <sheet name="Sheet1" sheetId="1" r:id="rId1"/>
  </sheets>
  <definedNames>
    <definedName name="aaa">Sheet1!$C$14</definedName>
    <definedName name="bbb">Sheet1!$C$15</definedName>
    <definedName name="Day">Sheet1!$C$8</definedName>
    <definedName name="Days_since_Epoch">Sheet1!$C$16</definedName>
    <definedName name="Declination_deg">Sheet1!$C$45</definedName>
    <definedName name="Declination_rad">Sheet1!$C$44</definedName>
    <definedName name="Eccentric_Anomaly_0">Sheet1!$C$31</definedName>
    <definedName name="Eccentric_Anomaly_1">Sheet1!$C$32</definedName>
    <definedName name="Eccentric_Anomaly_2">Sheet1!$C$33</definedName>
    <definedName name="Eccentricity">Sheet1!$C$25</definedName>
    <definedName name="Eccentricity_Effect_deg">Sheet1!$C$38</definedName>
    <definedName name="Eccentricity_Effect_min">Sheet1!$C$39</definedName>
    <definedName name="EoT_deg">Sheet1!$C$47</definedName>
    <definedName name="EoT_deg_uncorr">Sheet1!$C$46</definedName>
    <definedName name="EoT_Longitude_Corrected_min">Sheet1!$C$51</definedName>
    <definedName name="EoT_min">Sheet1!$C$48</definedName>
    <definedName name="GMST_deg">Sheet1!$C$18</definedName>
    <definedName name="GMST_hrs">Sheet1!$C$19</definedName>
    <definedName name="Hour">Sheet1!$C$9</definedName>
    <definedName name="Jul_Cent_sinch_Epoch">Sheet1!$C$17</definedName>
    <definedName name="Latitude">Sheet1!$C$3</definedName>
    <definedName name="Latitude_rad">Sheet1!$C$56</definedName>
    <definedName name="LMST">Sheet1!$C$20</definedName>
    <definedName name="Longitude">Sheet1!$C$2</definedName>
    <definedName name="Longitude_correction_min">Sheet1!$C$50</definedName>
    <definedName name="Mean_Anomaly_deg">Sheet1!$C$29</definedName>
    <definedName name="Mean_Anomaly_rad">Sheet1!$C$30</definedName>
    <definedName name="Mean_Sun_Longitude_deg">Sheet1!$C$22</definedName>
    <definedName name="Mean_Sun_Longitude_hrs">Sheet1!$C$21</definedName>
    <definedName name="Month">Sheet1!$C$7</definedName>
    <definedName name="Month_corr">Sheet1!$C$12</definedName>
    <definedName name="Obliquity_deg">Sheet1!$C$26</definedName>
    <definedName name="Obliquity_Effect_min">Sheet1!$C$49</definedName>
    <definedName name="Obliquity_rad">Sheet1!$C$27</definedName>
    <definedName name="Perihelion_Longitude">Sheet1!$C$24</definedName>
    <definedName name="Right_Ascension_deg">Sheet1!$C$42</definedName>
    <definedName name="Right_Ascension_hrs">Sheet1!$C$43</definedName>
    <definedName name="Right_Ascension_rad">Sheet1!$C$41</definedName>
    <definedName name="Solar_Altitude_deg">Sheet1!$C$58</definedName>
    <definedName name="Solar_Altitude_rad">Sheet1!$C$57</definedName>
    <definedName name="Solar_Azimuth_a">Sheet1!$C$59</definedName>
    <definedName name="Solar_Azimuth_b">Sheet1!$C$60</definedName>
    <definedName name="Solar_Azimuth_deg">Sheet1!$C$62</definedName>
    <definedName name="Solar_Azimuth_rad">Sheet1!$C$61</definedName>
    <definedName name="Solar_Hour_Angle_hrs">Sheet1!$C$54</definedName>
    <definedName name="Solar_Hour_Angle_rad">Sheet1!$C$55</definedName>
    <definedName name="Solar_Noon_hrs">Sheet1!$C$53</definedName>
    <definedName name="Sun_True_Longitude_deg">Sheet1!$C$36</definedName>
    <definedName name="Sun_True_Longitude_rad">Sheet1!$C$37</definedName>
    <definedName name="Sunrise_Azimuth_deg">Sheet1!$C$67</definedName>
    <definedName name="Sunrise_Azimuth_r_deg">Sheet1!$C$66</definedName>
    <definedName name="Sunrise_civil_hrs">Sheet1!$C$64</definedName>
    <definedName name="Sunrise_q_hrs">Sheet1!$C$63</definedName>
    <definedName name="Sunset_Azimuth_deg">Sheet1!$C$68</definedName>
    <definedName name="Sunset_civil_hrs">Sheet1!$C$65</definedName>
    <definedName name="True_Anomaly_deg">Sheet1!$C$35</definedName>
    <definedName name="True_Anomaly_rad">Sheet1!$C$34</definedName>
    <definedName name="UTC">Sheet1!$C$13</definedName>
    <definedName name="UTC_uncorr">Sheet1!#REF!</definedName>
    <definedName name="Year">Sheet1!$C$6</definedName>
    <definedName name="Year_corr">Sheet1!$C$11</definedName>
    <definedName name="Zone">Sheet1!$C$4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2" i="1"/>
  <c r="C11" i="1"/>
  <c r="C50" i="1"/>
  <c r="C56" i="1"/>
  <c r="C14" i="1" l="1"/>
  <c r="C15" i="1" l="1"/>
  <c r="C16" i="1" s="1"/>
  <c r="C17" i="1" l="1"/>
  <c r="C24" i="1" l="1"/>
  <c r="C26" i="1"/>
  <c r="C27" i="1" s="1"/>
  <c r="C25" i="1"/>
  <c r="C18" i="1"/>
  <c r="C19" i="1" s="1"/>
  <c r="C20" i="1" l="1"/>
  <c r="C21" i="1"/>
  <c r="C22" i="1" s="1"/>
  <c r="C29" i="1" s="1"/>
  <c r="C30" i="1" s="1"/>
  <c r="C31" i="1" s="1"/>
  <c r="C32" i="1" s="1"/>
  <c r="C33" i="1" s="1"/>
  <c r="C34" i="1" s="1"/>
  <c r="C35" i="1" s="1"/>
  <c r="C36" i="1" s="1"/>
  <c r="C38" i="1" l="1"/>
  <c r="C39" i="1" s="1"/>
  <c r="C37" i="1"/>
  <c r="C41" i="1" l="1"/>
  <c r="C42" i="1" s="1"/>
  <c r="C44" i="1"/>
  <c r="C46" i="1" l="1"/>
  <c r="C47" i="1" s="1"/>
  <c r="C48" i="1" s="1"/>
  <c r="C43" i="1"/>
  <c r="C54" i="1" s="1"/>
  <c r="C55" i="1" s="1"/>
  <c r="C63" i="1"/>
  <c r="C66" i="1"/>
  <c r="C45" i="1"/>
  <c r="C57" i="1" l="1"/>
  <c r="C59" i="1"/>
  <c r="C49" i="1"/>
  <c r="C51" i="1"/>
  <c r="C53" i="1" s="1"/>
  <c r="C67" i="1"/>
  <c r="C68" i="1"/>
  <c r="C60" i="1" l="1"/>
  <c r="C61" i="1" s="1"/>
  <c r="C62" i="1" s="1"/>
  <c r="C58" i="1"/>
  <c r="C65" i="1"/>
  <c r="C64" i="1"/>
</calcChain>
</file>

<file path=xl/sharedStrings.xml><?xml version="1.0" encoding="utf-8"?>
<sst xmlns="http://schemas.openxmlformats.org/spreadsheetml/2006/main" count="68" uniqueCount="68">
  <si>
    <t>Observerver's Location</t>
  </si>
  <si>
    <t>Longitude</t>
  </si>
  <si>
    <t>Latitude</t>
  </si>
  <si>
    <t>Zone</t>
  </si>
  <si>
    <t>Observor's Date &amp; Civil Time</t>
  </si>
  <si>
    <t>Year</t>
  </si>
  <si>
    <t>Month</t>
  </si>
  <si>
    <t>Day</t>
  </si>
  <si>
    <t>Hour</t>
  </si>
  <si>
    <t>Time Related Parameters</t>
  </si>
  <si>
    <t>Year corr</t>
  </si>
  <si>
    <t>Month corr</t>
  </si>
  <si>
    <t>UTC</t>
  </si>
  <si>
    <t>aaa</t>
  </si>
  <si>
    <t>bbb</t>
  </si>
  <si>
    <t>Days since Epoch</t>
  </si>
  <si>
    <t>Jul Cent sinch Epoch</t>
  </si>
  <si>
    <t>GMST deg</t>
  </si>
  <si>
    <t>GMST hrs</t>
  </si>
  <si>
    <t>LMST</t>
  </si>
  <si>
    <t>Mean Sun Longitude hrs</t>
  </si>
  <si>
    <t>Mean Sun Longitude deg</t>
  </si>
  <si>
    <t>Astronomical Fact</t>
  </si>
  <si>
    <t>Perihelion Longitude</t>
  </si>
  <si>
    <t>Eccentricity</t>
  </si>
  <si>
    <t>Obliquity deg</t>
  </si>
  <si>
    <t>Obliquity rad</t>
  </si>
  <si>
    <t>Solving Kepler</t>
  </si>
  <si>
    <t>Mean Anomaly deg</t>
  </si>
  <si>
    <t>Mean Anomaly rad</t>
  </si>
  <si>
    <t>Eccentric Anomaly 0</t>
  </si>
  <si>
    <t>Eccentric Anomaly 1</t>
  </si>
  <si>
    <t>Eccentric Anomaly 2</t>
  </si>
  <si>
    <t>True Anomaly rad</t>
  </si>
  <si>
    <t>True Anomaly deg</t>
  </si>
  <si>
    <t>Sun True Longitude deg</t>
  </si>
  <si>
    <t>Sun True Longitude rad</t>
  </si>
  <si>
    <t>Eccentricity Effect deg</t>
  </si>
  <si>
    <t>Eccentricity Effect min</t>
  </si>
  <si>
    <t>Finding Right Ascension, Declination &amp; Equation of Time</t>
  </si>
  <si>
    <t>Right Ascension rad</t>
  </si>
  <si>
    <t>Right Ascension deg</t>
  </si>
  <si>
    <t>Right Ascension hrs</t>
  </si>
  <si>
    <t>Declination rad</t>
  </si>
  <si>
    <t>Declination deg</t>
  </si>
  <si>
    <t>EoT deg uncorr</t>
  </si>
  <si>
    <t>EoT deg</t>
  </si>
  <si>
    <t>EoT min</t>
  </si>
  <si>
    <t>Obliquity Effect min</t>
  </si>
  <si>
    <t>Longitude correction min</t>
  </si>
  <si>
    <t>EoT Longitude Corrected min</t>
  </si>
  <si>
    <t>Additional Relevant Parameters</t>
  </si>
  <si>
    <t>Solar Noon hrs</t>
  </si>
  <si>
    <t>Solar Hour Angle hrs</t>
  </si>
  <si>
    <t>Solar Hour Angle rad</t>
  </si>
  <si>
    <t>Latitude rad</t>
  </si>
  <si>
    <t>Solar Altitude rad</t>
  </si>
  <si>
    <t>Solar Altitude deg</t>
  </si>
  <si>
    <t>Solar Azimuth a</t>
  </si>
  <si>
    <t>Solar Azimuth b</t>
  </si>
  <si>
    <t>Solar Azimuth rad</t>
  </si>
  <si>
    <t>Solar Azimuth deg</t>
  </si>
  <si>
    <t>Sunrise q hrs</t>
  </si>
  <si>
    <t>Sunrise civil hrs</t>
  </si>
  <si>
    <t>Sunset civil hrs</t>
  </si>
  <si>
    <t>Sunrise Azimuth r deg</t>
  </si>
  <si>
    <t>Sunrise Azimuth deg</t>
  </si>
  <si>
    <t>Sunset Azimuth 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</si>
</sst>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>
    <font>
      <sz val="12"/>
      <color theme="1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4E0D7-FC83-3940-A0E8-09782360DCFE}">
  <dimension ref="A1:C68"/>
  <sheetViews>
    <sheetView tabSelected="1" zoomScale="200" zoomScaleNormal="200" workbookViewId="0">
      <selection activeCell="B1" sqref="B1"/>
    </sheetView>
  </sheetViews>
  <sheetFormatPr defaultColWidth="11.5546875" defaultRowHeight="15.95"/>
  <cols>
    <col min="1" max="1" width="7.109375" style="3" customWidth="1"/>
    <col min="2" max="2" width="19.5546875" customWidth="1"/>
    <col min="3" max="3" width="14.5546875" customWidth="1"/>
  </cols>
  <sheetData>
    <row r="1" spans="1:3">
      <c r="B1" s="2" t="s">
        <v>0</v>
      </c>
    </row>
    <row r="2" spans="1:3">
      <c r="A2" s="3">
        <v>1</v>
      </c>
      <c r="B2" t="s">
        <v>1</v>
      </c>
      <c r="C2">
        <v>23.716670000000001</v>
      </c>
    </row>
    <row r="3" spans="1:3">
      <c r="A3" s="3">
        <v>2</v>
      </c>
      <c r="B3" t="s">
        <v>2</v>
      </c>
      <c r="C3">
        <v>37.966670000000001</v>
      </c>
    </row>
    <row r="4" spans="1:3">
      <c r="A4" s="3">
        <v>3</v>
      </c>
      <c r="B4" t="s">
        <v>3</v>
      </c>
      <c r="C4">
        <v>2</v>
      </c>
    </row>
    <row r="5" spans="1:3" s="2" customFormat="1">
      <c r="A5" s="4"/>
      <c r="B5" s="2" t="s">
        <v>4</v>
      </c>
    </row>
    <row r="6" spans="1:3">
      <c r="A6" s="3">
        <v>4</v>
      </c>
      <c r="B6" t="s">
        <v>5</v>
      </c>
      <c r="C6">
        <v>2025</v>
      </c>
    </row>
    <row r="7" spans="1:3">
      <c r="A7" s="3">
        <v>5</v>
      </c>
      <c r="B7" t="s">
        <v>6</v>
      </c>
      <c r="C7">
        <v>2</v>
      </c>
    </row>
    <row r="8" spans="1:3">
      <c r="A8" s="3">
        <v>6</v>
      </c>
      <c r="B8" t="s">
        <v>7</v>
      </c>
      <c r="C8">
        <v>13</v>
      </c>
    </row>
    <row r="9" spans="1:3">
      <c r="A9" s="3">
        <v>7</v>
      </c>
      <c r="B9" t="s">
        <v>8</v>
      </c>
      <c r="C9">
        <v>12</v>
      </c>
    </row>
    <row r="10" spans="1:3">
      <c r="B10" s="2" t="s">
        <v>9</v>
      </c>
    </row>
    <row r="11" spans="1:3">
      <c r="A11" s="3">
        <v>8</v>
      </c>
      <c r="B11" t="s">
        <v>10</v>
      </c>
      <c r="C11">
        <f>IF(Month &lt;=2,Year-1,Year)</f>
        <v>2024</v>
      </c>
    </row>
    <row r="12" spans="1:3">
      <c r="A12" s="3">
        <v>9</v>
      </c>
      <c r="B12" t="s">
        <v>11</v>
      </c>
      <c r="C12">
        <f>IF(Month &lt;=2,Month+12,Month)</f>
        <v>14</v>
      </c>
    </row>
    <row r="13" spans="1:3">
      <c r="A13" s="3">
        <v>10</v>
      </c>
      <c r="B13" t="s">
        <v>12</v>
      </c>
      <c r="C13">
        <f>Hour-Zone</f>
        <v>10</v>
      </c>
    </row>
    <row r="14" spans="1:3">
      <c r="A14" s="3">
        <v>11</v>
      </c>
      <c r="B14" t="s">
        <v>13</v>
      </c>
      <c r="C14">
        <f>INT(Year_corr/100)</f>
        <v>20</v>
      </c>
    </row>
    <row r="15" spans="1:3">
      <c r="A15" s="3">
        <v>12</v>
      </c>
      <c r="B15" t="s">
        <v>14</v>
      </c>
      <c r="C15">
        <f>2 - aaa + INT(aaa/4)</f>
        <v>-13</v>
      </c>
    </row>
    <row r="16" spans="1:3">
      <c r="A16" s="3">
        <v>13</v>
      </c>
      <c r="B16" t="s">
        <v>15</v>
      </c>
      <c r="C16" s="1">
        <f>bbb + INT(365.25*Year_corr) + INT(30.6001*(Month_corr+1))   + Day + UTC/24 -730550.5</f>
        <v>9174.9166666666279</v>
      </c>
    </row>
    <row r="17" spans="1:3">
      <c r="A17" s="3">
        <v>14</v>
      </c>
      <c r="B17" t="s">
        <v>16</v>
      </c>
      <c r="C17" s="1">
        <f>Days_since_Epoch/36525</f>
        <v>0.2511955281770466</v>
      </c>
    </row>
    <row r="18" spans="1:3">
      <c r="A18" s="3">
        <v>15</v>
      </c>
      <c r="B18" t="s">
        <v>17</v>
      </c>
      <c r="C18" s="1">
        <f>MOD(  280.46061837   +  360.98564736629  *  Days_since_Epoch   +  0.000387933 * Jul_Cent_sinch_Epoch^2   -   Jul_Cent_sinch_Epoch^3  /38710000,360 )</f>
        <v>293.69309126399457</v>
      </c>
    </row>
    <row r="19" spans="1:3">
      <c r="A19" s="3">
        <v>16</v>
      </c>
      <c r="B19" t="s">
        <v>18</v>
      </c>
      <c r="C19" s="1">
        <f>GMST_deg/15</f>
        <v>19.579539417599637</v>
      </c>
    </row>
    <row r="20" spans="1:3">
      <c r="A20" s="3">
        <v>17</v>
      </c>
      <c r="B20" t="s">
        <v>19</v>
      </c>
      <c r="C20" s="1">
        <f>GMST_hrs + Longitude/15</f>
        <v>21.16065075093297</v>
      </c>
    </row>
    <row r="21" spans="1:3">
      <c r="A21" s="3">
        <v>18</v>
      </c>
      <c r="B21" t="s">
        <v>20</v>
      </c>
      <c r="C21" s="1">
        <f>GMST_hrs + 12 - UTC</f>
        <v>21.579539417599637</v>
      </c>
    </row>
    <row r="22" spans="1:3">
      <c r="A22" s="3">
        <v>19</v>
      </c>
      <c r="B22" t="s">
        <v>21</v>
      </c>
      <c r="C22" s="1">
        <f>Mean_Sun_Longitude_hrs*15</f>
        <v>323.69309126399457</v>
      </c>
    </row>
    <row r="23" spans="1:3">
      <c r="B23" s="2" t="s">
        <v>22</v>
      </c>
      <c r="C23" s="1"/>
    </row>
    <row r="24" spans="1:3">
      <c r="A24" s="3">
        <v>20</v>
      </c>
      <c r="B24" t="s">
        <v>23</v>
      </c>
      <c r="C24" s="1">
        <f>282.938 + 1.7*Jul_Cent_sinch_Epoch</f>
        <v>283.36503239790096</v>
      </c>
    </row>
    <row r="25" spans="1:3">
      <c r="A25" s="3">
        <v>21</v>
      </c>
      <c r="B25" t="s">
        <v>24</v>
      </c>
      <c r="C25" s="1">
        <f>0.016708617 - 0.00004 * Jul_Cent_sinch_Epoch</f>
        <v>1.6698569178872916E-2</v>
      </c>
    </row>
    <row r="26" spans="1:3">
      <c r="A26" s="3">
        <v>22</v>
      </c>
      <c r="B26" t="s">
        <v>25</v>
      </c>
      <c r="C26" s="1">
        <f>23.43929111 - 0.013 * Jul_Cent_sinch_Epoch</f>
        <v>23.436025568133697</v>
      </c>
    </row>
    <row r="27" spans="1:3">
      <c r="A27" s="3">
        <v>23</v>
      </c>
      <c r="B27" t="s">
        <v>26</v>
      </c>
      <c r="C27" s="1">
        <f>RADIANS(C26)</f>
        <v>0.40903580974550768</v>
      </c>
    </row>
    <row r="28" spans="1:3">
      <c r="B28" s="2" t="s">
        <v>27</v>
      </c>
    </row>
    <row r="29" spans="1:3">
      <c r="A29" s="3">
        <v>24</v>
      </c>
      <c r="B29" t="s">
        <v>28</v>
      </c>
      <c r="C29" s="1">
        <f>Mean_Sun_Longitude_deg - Perihelion_Longitude</f>
        <v>40.328058866093613</v>
      </c>
    </row>
    <row r="30" spans="1:3">
      <c r="A30" s="3">
        <v>25</v>
      </c>
      <c r="B30" t="s">
        <v>29</v>
      </c>
      <c r="C30" s="1">
        <f>RADIANS(Mean_Anomaly_deg)</f>
        <v>0.70385740815142461</v>
      </c>
    </row>
    <row r="31" spans="1:3">
      <c r="A31" s="3">
        <v>26</v>
      </c>
      <c r="B31" t="s">
        <v>30</v>
      </c>
      <c r="C31" s="1">
        <f>Mean_Anomaly_rad</f>
        <v>0.70385740815142461</v>
      </c>
    </row>
    <row r="32" spans="1:3">
      <c r="A32" s="3">
        <v>27</v>
      </c>
      <c r="B32" t="s">
        <v>31</v>
      </c>
      <c r="C32" s="1">
        <f>Eccentric_Anomaly_0  +
(Mean_Anomaly_rad + Eccentricity * SIN(Mean_Anomaly_rad)  - Eccentric_Anomaly_0) /
 (1 - Eccentricity * COS(Eccentric_Anomaly_0))</f>
        <v>0.71480345264990541</v>
      </c>
    </row>
    <row r="33" spans="1:3">
      <c r="A33" s="3">
        <v>28</v>
      </c>
      <c r="B33" t="s">
        <v>32</v>
      </c>
      <c r="C33" s="1">
        <f>Eccentric_Anomaly_1  +
(Mean_Anomaly_rad + Eccentricity * SIN(Eccentric_Anomaly_1)  - Eccentric_Anomaly_1) /
 (1 - Eccentricity * COS(Eccentric_Anomaly_1))</f>
        <v>0.71480279416233505</v>
      </c>
    </row>
    <row r="34" spans="1:3">
      <c r="A34" s="3">
        <v>29</v>
      </c>
      <c r="B34" t="s">
        <v>33</v>
      </c>
      <c r="C34" s="1">
        <f>2 * ATAN2(COS(Eccentric_Anomaly_2/2),SQRT((1+Eccentricity)/(1-Eccentricity)) * SIN(Eccentric_Anomaly_2/2))</f>
        <v>0.72581829644176787</v>
      </c>
    </row>
    <row r="35" spans="1:3">
      <c r="A35" s="3">
        <v>30</v>
      </c>
      <c r="B35" t="s">
        <v>34</v>
      </c>
      <c r="C35" s="1">
        <f>DEGREES(True_Anomaly_rad)</f>
        <v>41.586325079488553</v>
      </c>
    </row>
    <row r="36" spans="1:3">
      <c r="A36" s="3">
        <v>31</v>
      </c>
      <c r="B36" t="s">
        <v>35</v>
      </c>
      <c r="C36" s="1">
        <f>True_Anomaly_deg+Perihelion_Longitude</f>
        <v>324.95135747738954</v>
      </c>
    </row>
    <row r="37" spans="1:3">
      <c r="A37" s="3">
        <v>32</v>
      </c>
      <c r="B37" t="s">
        <v>36</v>
      </c>
      <c r="C37" s="1">
        <f>RADIANS(Sun_True_Longitude_deg)</f>
        <v>5.6714710968055426</v>
      </c>
    </row>
    <row r="38" spans="1:3">
      <c r="A38" s="3">
        <v>33</v>
      </c>
      <c r="B38" t="s">
        <v>37</v>
      </c>
      <c r="C38" s="1">
        <f>Sun_True_Longitude_deg-Mean_Sun_Longitude_deg</f>
        <v>1.2582662133949611</v>
      </c>
    </row>
    <row r="39" spans="1:3">
      <c r="A39" s="3">
        <v>34</v>
      </c>
      <c r="B39" t="s">
        <v>38</v>
      </c>
      <c r="C39" s="1">
        <f>4*Eccentricity_Effect_deg</f>
        <v>5.0330648535798446</v>
      </c>
    </row>
    <row r="40" spans="1:3">
      <c r="B40" s="2" t="s">
        <v>39</v>
      </c>
    </row>
    <row r="41" spans="1:3">
      <c r="A41" s="3">
        <v>35</v>
      </c>
      <c r="B41" t="s">
        <v>40</v>
      </c>
      <c r="C41" s="1">
        <f>MOD(ATAN2(COS(Sun_True_Longitude_rad),COS(Obliquity_rad)*SIN(Sun_True_Longitude_rad)),2*PI())</f>
        <v>5.7113186529750237</v>
      </c>
    </row>
    <row r="42" spans="1:3">
      <c r="A42" s="3">
        <v>36</v>
      </c>
      <c r="B42" t="s">
        <v>41</v>
      </c>
      <c r="C42" s="1">
        <f>DEGREES(Right_Ascension_rad)</f>
        <v>327.23445426981129</v>
      </c>
    </row>
    <row r="43" spans="1:3">
      <c r="A43" s="3">
        <v>37</v>
      </c>
      <c r="B43" t="s">
        <v>42</v>
      </c>
      <c r="C43" s="1">
        <f>Right_Ascension_deg/15</f>
        <v>21.815630284654087</v>
      </c>
    </row>
    <row r="44" spans="1:3">
      <c r="A44" s="3">
        <v>38</v>
      </c>
      <c r="B44" t="s">
        <v>43</v>
      </c>
      <c r="C44" s="1">
        <f>ASIN(SIN(Obliquity_rad)*SIN(Sun_True_Longitude_rad))</f>
        <v>-0.23043610284593674</v>
      </c>
    </row>
    <row r="45" spans="1:3">
      <c r="A45" s="3">
        <v>39</v>
      </c>
      <c r="B45" t="s">
        <v>44</v>
      </c>
      <c r="C45" s="1">
        <f>DEGREES(Declination_rad)</f>
        <v>-13.203016140514753</v>
      </c>
    </row>
    <row r="46" spans="1:3">
      <c r="A46" s="3">
        <v>40</v>
      </c>
      <c r="B46" t="s">
        <v>45</v>
      </c>
      <c r="C46" s="1">
        <f>Right_Ascension_deg-Mean_Sun_Longitude_deg</f>
        <v>3.54136300581672</v>
      </c>
    </row>
    <row r="47" spans="1:3">
      <c r="A47" s="3">
        <v>41</v>
      </c>
      <c r="B47" t="s">
        <v>46</v>
      </c>
      <c r="C47" s="1">
        <f>IF(EoT_deg_uncorr&gt;180,EoT_deg_uncorr-360,IF(EoT_deg_uncorr&lt;-180,EoT_deg_uncorr+360,EoT_deg_uncorr))</f>
        <v>3.54136300581672</v>
      </c>
    </row>
    <row r="48" spans="1:3">
      <c r="A48" s="3">
        <v>42</v>
      </c>
      <c r="B48" t="s">
        <v>47</v>
      </c>
      <c r="C48" s="1">
        <f>4*EoT_deg</f>
        <v>14.16545202326688</v>
      </c>
    </row>
    <row r="49" spans="1:3">
      <c r="A49" s="3">
        <v>43</v>
      </c>
      <c r="B49" t="s">
        <v>48</v>
      </c>
      <c r="C49" s="1">
        <f>EoT_min-Eccentricity_Effect_min</f>
        <v>9.1323871696870356</v>
      </c>
    </row>
    <row r="50" spans="1:3">
      <c r="A50" s="3">
        <v>44</v>
      </c>
      <c r="B50" t="s">
        <v>49</v>
      </c>
      <c r="C50" s="1">
        <f>4*(Zone*15-Longitude)</f>
        <v>25.133319999999998</v>
      </c>
    </row>
    <row r="51" spans="1:3">
      <c r="A51" s="3">
        <v>45</v>
      </c>
      <c r="B51" t="s">
        <v>50</v>
      </c>
      <c r="C51" s="1">
        <f>EoT_min+Longitude_correction_min</f>
        <v>39.298772023266878</v>
      </c>
    </row>
    <row r="52" spans="1:3">
      <c r="B52" s="2" t="s">
        <v>51</v>
      </c>
    </row>
    <row r="53" spans="1:3">
      <c r="A53" s="3">
        <v>46</v>
      </c>
      <c r="B53" t="s">
        <v>52</v>
      </c>
      <c r="C53" s="1">
        <f>12 +EoT_Longitude_Corrected_min/60</f>
        <v>12.654979533721114</v>
      </c>
    </row>
    <row r="54" spans="1:3">
      <c r="A54" s="3">
        <v>47</v>
      </c>
      <c r="B54" t="s">
        <v>53</v>
      </c>
      <c r="C54" s="1">
        <f>GMST_hrs+Longitude/15-Right_Ascension_hrs</f>
        <v>-0.65497953372111795</v>
      </c>
    </row>
    <row r="55" spans="1:3">
      <c r="A55" s="3">
        <v>48</v>
      </c>
      <c r="B55" t="s">
        <v>54</v>
      </c>
      <c r="C55" s="1">
        <f>RADIANS(Solar_Hour_Angle_hrs * 15)</f>
        <v>-0.17147324094916103</v>
      </c>
    </row>
    <row r="56" spans="1:3">
      <c r="A56" s="3">
        <v>49</v>
      </c>
      <c r="B56" t="s">
        <v>55</v>
      </c>
      <c r="C56" s="1">
        <f>RADIANS(Latitude)</f>
        <v>0.66264339751815549</v>
      </c>
    </row>
    <row r="57" spans="1:3">
      <c r="A57" s="3">
        <v>50</v>
      </c>
      <c r="B57" t="s">
        <v>56</v>
      </c>
      <c r="C57" s="1">
        <f>ASIN(SIN(Latitude_rad)*SIN(Declination_rad)       +     COS(Latitude_rad)*COS(Declination_rad)*COS(Solar_Hour_Angle_rad))</f>
        <v>0.66334990849813069</v>
      </c>
    </row>
    <row r="58" spans="1:3">
      <c r="A58" s="3">
        <v>51</v>
      </c>
      <c r="B58" t="s">
        <v>57</v>
      </c>
      <c r="C58" s="1">
        <f>MOD(DEGREES(Solar_Altitude_rad),360)</f>
        <v>38.007150097332229</v>
      </c>
    </row>
    <row r="59" spans="1:3">
      <c r="A59" s="3">
        <v>52</v>
      </c>
      <c r="B59" t="s">
        <v>58</v>
      </c>
      <c r="C59" s="1">
        <f>-COS(Declination_rad) * COS(Latitude_rad) * SIN(Solar_Hour_Angle_rad)</f>
        <v>0.13096679515283546</v>
      </c>
    </row>
    <row r="60" spans="1:3">
      <c r="A60" s="3">
        <v>53</v>
      </c>
      <c r="B60" t="s">
        <v>59</v>
      </c>
      <c r="C60" s="1">
        <f>SIN(Declination_rad) - SIN(Latitude_rad) *SIN(Solar_Altitude_rad)</f>
        <v>-0.60721938414451537</v>
      </c>
    </row>
    <row r="61" spans="1:3">
      <c r="A61" s="3">
        <v>54</v>
      </c>
      <c r="B61" t="s">
        <v>60</v>
      </c>
      <c r="C61" s="1">
        <f>ATAN2(Solar_Azimuth_b,Solar_Azimuth_a)</f>
        <v>2.9291639245549175</v>
      </c>
    </row>
    <row r="62" spans="1:3">
      <c r="A62" s="3">
        <v>55</v>
      </c>
      <c r="B62" t="s">
        <v>61</v>
      </c>
      <c r="C62" s="1">
        <f>DEGREES(Solar_Azimuth_rad)</f>
        <v>167.82873037897346</v>
      </c>
    </row>
    <row r="63" spans="1:3">
      <c r="A63" s="3">
        <v>56</v>
      </c>
      <c r="B63" t="s">
        <v>62</v>
      </c>
      <c r="C63" s="1">
        <f>DEGREES(ACOS(-TAN(Latitude_rad)*TAN(Declination_rad))) / 15</f>
        <v>5.2967478894776123</v>
      </c>
    </row>
    <row r="64" spans="1:3">
      <c r="A64" s="3">
        <v>57</v>
      </c>
      <c r="B64" t="s">
        <v>63</v>
      </c>
      <c r="C64" s="1">
        <f>Solar_Noon_hrs-Sunrise_q_hrs</f>
        <v>7.3582316442435021</v>
      </c>
    </row>
    <row r="65" spans="1:3">
      <c r="A65" s="3">
        <v>58</v>
      </c>
      <c r="B65" t="s">
        <v>64</v>
      </c>
      <c r="C65" s="1">
        <f>Solar_Noon_hrs+Sunrise_q_hrs</f>
        <v>17.951727423198726</v>
      </c>
    </row>
    <row r="66" spans="1:3">
      <c r="A66" s="3">
        <v>59</v>
      </c>
      <c r="B66" t="s">
        <v>65</v>
      </c>
      <c r="C66" s="1">
        <f>DEGREES(ACOS(SIN(-Declination_rad)/COS(Latitude_rad)))</f>
        <v>73.159116012045573</v>
      </c>
    </row>
    <row r="67" spans="1:3">
      <c r="A67" s="3">
        <v>60</v>
      </c>
      <c r="B67" t="s">
        <v>66</v>
      </c>
      <c r="C67" s="1">
        <f>180-Sunrise_Azimuth_r_deg</f>
        <v>106.84088398795443</v>
      </c>
    </row>
    <row r="68" spans="1:3">
      <c r="A68" s="3">
        <v>61</v>
      </c>
      <c r="B68" t="s">
        <v>67</v>
      </c>
      <c r="C68" s="1">
        <f>180+Sunrise_Azimuth_r_deg</f>
        <v>253.15911601204556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Karney</dc:creator>
  <cp:keywords/>
  <dc:description/>
  <cp:lastModifiedBy>Kevin Karney</cp:lastModifiedBy>
  <cp:revision/>
  <dcterms:created xsi:type="dcterms:W3CDTF">2026-05-16T12:35:38Z</dcterms:created>
  <dcterms:modified xsi:type="dcterms:W3CDTF">2026-06-03T13:31:08Z</dcterms:modified>
  <cp:category/>
  <cp:contentStatus/>
</cp:coreProperties>
</file>